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imvanasperen/Library/Mobile Documents/com~apple~CloudDocs/A'dam:MET/MET Cyber security /RI-E-Bedrijfswaardenaanpak Risicoanalyse/RIenE-Bedrijfswaarden-aanpak/"/>
    </mc:Choice>
  </mc:AlternateContent>
  <xr:revisionPtr revIDLastSave="9" documentId="13_ncr:1_{8708F202-53A8-0346-B75D-E334FEE2EEE6}" xr6:coauthVersionLast="45" xr6:coauthVersionMax="45" xr10:uidLastSave="{2C3381EA-6393-3048-B818-2A459BFCF7D5}"/>
  <bookViews>
    <workbookView xWindow="2340" yWindow="1080" windowWidth="20980" windowHeight="14980" xr2:uid="{87FCBBD7-2374-EE42-B448-261C988BD170}"/>
  </bookViews>
  <sheets>
    <sheet name="Bedrijfswaarden en risicomatrix" sheetId="3" r:id="rId1"/>
    <sheet name="risicomatrix" sheetId="2" r:id="rId2"/>
    <sheet name="Bedrijfswaarden" sheetId="1" r:id="rId3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7" i="2" l="1"/>
  <c r="G37" i="2"/>
  <c r="F37" i="2"/>
  <c r="E37" i="2"/>
</calcChain>
</file>

<file path=xl/sharedStrings.xml><?xml version="1.0" encoding="utf-8"?>
<sst xmlns="http://schemas.openxmlformats.org/spreadsheetml/2006/main" count="238" uniqueCount="134">
  <si>
    <t>Impact</t>
  </si>
  <si>
    <t>gering</t>
  </si>
  <si>
    <t>hoog</t>
  </si>
  <si>
    <t>kritiek</t>
  </si>
  <si>
    <t>Imago</t>
  </si>
  <si>
    <t>fysieke veiligheid</t>
  </si>
  <si>
    <t>beschikbaarheid</t>
  </si>
  <si>
    <t>sociale veiligheid</t>
  </si>
  <si>
    <t xml:space="preserve"> privacy</t>
  </si>
  <si>
    <t>kosten</t>
  </si>
  <si>
    <t>milieu</t>
  </si>
  <si>
    <t>toegankelijkheid</t>
  </si>
  <si>
    <t>reizigersinformatie</t>
  </si>
  <si>
    <t>waarde</t>
  </si>
  <si>
    <t>negatieve aandacht in de plaatselijke pers</t>
  </si>
  <si>
    <t>beperkt</t>
  </si>
  <si>
    <t>aanzienlijk</t>
  </si>
  <si>
    <t>negatieve aandacht in de regionale pers; zorg bij lokale overheid; vergunning bedreigd</t>
  </si>
  <si>
    <t>korte negatieve aandacht in de nat. Pers; zorg bij prov. overheid of een stakeholder; vergunning ingetrokken</t>
  </si>
  <si>
    <t>negatieve aandacht in nat. Pers; vermeldingen in internationale pers; zorg bij nat. overheid en/of div stakeholders</t>
  </si>
  <si>
    <t>langdurige negatieve aandacht in de (inter)nationale pers; langdurige zorg bij overheid en div. Stakeholders; dreiging voor concessie</t>
  </si>
  <si>
    <t>licht gewonde(n) met verzuim</t>
  </si>
  <si>
    <t>licht gewonde</t>
  </si>
  <si>
    <t>beperkte gevolgen voor het milieu; lokaal en binnen beheergebied; beperkte en kortdurende overschrijding</t>
  </si>
  <si>
    <t>grootschalige verontreininging van o.a. Bodem en opp./grondwater; langdurige overschrijding normen; &gt;10 klachten</t>
  </si>
  <si>
    <t>gevolgen voor het milieu; lokaal; bodemverontreininging die sanering behoeft; beperkte overschrijding normen; &lt;=10 klachten</t>
  </si>
  <si>
    <t>Ernstige milieuschade; ingrijpende herstellende maatregelen nodig; langdurige impact;hinder voor omwonenden; vele klachten</t>
  </si>
  <si>
    <t>milieuramp met (mogelijk) blijvende schade; impacthinder voor de hele regio</t>
  </si>
  <si>
    <t>€ 1k &lt; kosten &lt;=€ 10k</t>
  </si>
  <si>
    <t>€ 10k &lt; kosten &lt;=€ 100k</t>
  </si>
  <si>
    <t>€ 100k &lt; kosten &lt;= € 1 mio</t>
  </si>
  <si>
    <t>€ 1 mio &lt; kosten &lt;=€ 10 mio</t>
  </si>
  <si>
    <t>kosten &gt; €10 mio</t>
  </si>
  <si>
    <t xml:space="preserve">Bedrijfswaarden matrix nader af te stemmen in de lijn en te accorderen door de directie </t>
  </si>
  <si>
    <t>dispunctualiteit</t>
  </si>
  <si>
    <t>rituitval(len)</t>
  </si>
  <si>
    <t>stremming metroverkeer en ontruiming stations</t>
  </si>
  <si>
    <t>volledige stremming metroverkeer zonder ontruiming stations</t>
  </si>
  <si>
    <t>herhaaldelijke langdurige stremming metroverkeer en ontruimingen stations</t>
  </si>
  <si>
    <t>reizigers voelen zich niet veilig; &lt;10 klachten</t>
  </si>
  <si>
    <t>Aanzienlijk gevoel van onbehagen; vandalisme en criminaliteit; &gt;10 klachten</t>
  </si>
  <si>
    <t>Ernstig gevoel van onbehagen; gevaarlijk; reizigers mijden locatie</t>
  </si>
  <si>
    <t>x</t>
  </si>
  <si>
    <t>Klachten met juridische gevolgen</t>
  </si>
  <si>
    <t>Mindervaliden hebben moeite bij de trein te komen; 1 of meer liften en of roltrappen werken niet</t>
  </si>
  <si>
    <t>reizigers hebben moeite bij de trein te komen; uitval liften, roltrappen en OVCP</t>
  </si>
  <si>
    <t>Station(s) moeten ontruimd; uitval verlichting</t>
  </si>
  <si>
    <t>herhaaldelijk ontruiming van stations; langdurige uitval veiligheidssystemen</t>
  </si>
  <si>
    <t>Ontruim Alarm Installatie van station(s)  is langdurig defect</t>
  </si>
  <si>
    <t>Verkeerde of tegenstrijdige reizigersinformatie op 1 of meer stations</t>
  </si>
  <si>
    <t>Waarschijnlijkheid</t>
  </si>
  <si>
    <t>zeer onwaarschijnlijk</t>
  </si>
  <si>
    <t>onwaarschijnlijk</t>
  </si>
  <si>
    <t>zeker</t>
  </si>
  <si>
    <t>mogelijk</t>
  </si>
  <si>
    <t>waarschijnlijk</t>
  </si>
  <si>
    <t>gebrekkige of geen informatievoorziening op 1 of meer stations</t>
  </si>
  <si>
    <t>gegronde klachten zonder juridische gevolgen</t>
  </si>
  <si>
    <t>ERNST GEVOLG</t>
  </si>
  <si>
    <t>onbelangrijk</t>
  </si>
  <si>
    <t>marginaal</t>
  </si>
  <si>
    <t>catastrofaal</t>
  </si>
  <si>
    <t>FREQUENTIE GEVOLG</t>
  </si>
  <si>
    <t>regelmatig (meer dan 1x per jaar)</t>
  </si>
  <si>
    <t>ongewenst</t>
  </si>
  <si>
    <t>ontoelaatbaar</t>
  </si>
  <si>
    <t>waarschijnlijk (1x per 1 tot 10 jaar)</t>
  </si>
  <si>
    <t>aanvaardbaar</t>
  </si>
  <si>
    <t>incidenteel (1x per 10 tot 100 jaar</t>
  </si>
  <si>
    <t>weinig voorkomend (1x per 100 tot 1.000 jaar)</t>
  </si>
  <si>
    <t>verwaarloosbaar</t>
  </si>
  <si>
    <t>onwaarschijnlijk (1x per 1.000 tot 10.000 jaar)</t>
  </si>
  <si>
    <t>onvoorstelbaar (minder dan 1x per 10.000 jaar)</t>
  </si>
  <si>
    <t>Risicomatrix Veiligheid</t>
  </si>
  <si>
    <t>5 waarschijnlijkheden en 6 frequenties gevolg</t>
  </si>
  <si>
    <t>5 impact klassen en 4 Ernst gevolgen</t>
  </si>
  <si>
    <t>We laten de frequentie onvoorstelbaar achterwege</t>
  </si>
  <si>
    <t>Veiligheid scoort niet op aanzienlijk</t>
  </si>
  <si>
    <t>1 (1x per 1000 tot 10.000 jaar)</t>
  </si>
  <si>
    <t>2 ( 1x per 100 tot 1000 jaar)</t>
  </si>
  <si>
    <t>3 (1x per 10 tot 100 jaar)</t>
  </si>
  <si>
    <t>4 (1 xper 1 tot 10 jaar)</t>
  </si>
  <si>
    <t>5 ( &gt; 1x per jaar)</t>
  </si>
  <si>
    <t>letaal slachtoffer en/of zwaargewonde</t>
  </si>
  <si>
    <t>letale slachtoffers en/of zwaargewonden</t>
  </si>
  <si>
    <t>&gt; 95%</t>
  </si>
  <si>
    <t>&lt; 0,3%</t>
  </si>
  <si>
    <t>0,3% &lt; x &lt; 3,0%</t>
  </si>
  <si>
    <t>3,0% &lt; x &lt; 25,9%</t>
  </si>
  <si>
    <t>25,9% &lt; x &lt; 95%</t>
  </si>
  <si>
    <t>Afgerond</t>
  </si>
  <si>
    <t>&lt; 0,5%</t>
  </si>
  <si>
    <t>0,5% &lt; x &lt; 5,0%</t>
  </si>
  <si>
    <t>5,0% &lt; x &lt; 25%</t>
  </si>
  <si>
    <t>25% &lt; x &lt; 95%</t>
  </si>
  <si>
    <t>Consistent maken:</t>
  </si>
  <si>
    <t>Resultaat tav Veiligheid...</t>
  </si>
  <si>
    <t>1 x 100 jaar…</t>
  </si>
  <si>
    <t>1 x 1000 jaar…</t>
  </si>
  <si>
    <t xml:space="preserve"> </t>
  </si>
  <si>
    <t>1 x 10 jaar…</t>
  </si>
  <si>
    <t>1 x 1 jaar…</t>
  </si>
  <si>
    <t>vaker per jaar…</t>
  </si>
  <si>
    <t>Cybersecurity kijkt 3 jaar vooruit, dus frequenties worden kansen in de komende 3 jaar op basis van e-machten</t>
  </si>
  <si>
    <t>Exponentiele functie…</t>
  </si>
  <si>
    <t>Kans op optreden…</t>
  </si>
  <si>
    <t>VUS</t>
  </si>
  <si>
    <t>BOGT</t>
  </si>
  <si>
    <t>Fysieke veiligheid</t>
  </si>
  <si>
    <t>*) VUS/BOGT is het incidentclassificatiesysteem van GVB.</t>
  </si>
  <si>
    <t>**)</t>
  </si>
  <si>
    <t>Hoog /
Zeer groot
(4)</t>
  </si>
  <si>
    <t>Aanzienlijk
/
 Groot
(3)</t>
  </si>
  <si>
    <t>Beperkt
/
Middel
(2)</t>
  </si>
  <si>
    <t>Gering
/
Middel
(1)</t>
  </si>
  <si>
    <r>
      <rPr>
        <b/>
        <sz val="12"/>
        <color theme="1"/>
        <rFont val="Calibri"/>
        <family val="2"/>
        <scheme val="minor"/>
      </rPr>
      <t xml:space="preserve">Kritiek </t>
    </r>
    <r>
      <rPr>
        <sz val="12"/>
        <color theme="1"/>
        <rFont val="Calibri"/>
        <family val="2"/>
        <scheme val="minor"/>
      </rPr>
      <t xml:space="preserve">
/
(is geen 
VUS/BOGT
klasse)</t>
    </r>
  </si>
  <si>
    <t>Beschikbaarhd</t>
  </si>
  <si>
    <t>Reizigersinfo</t>
  </si>
  <si>
    <t>Toegankelijkheid</t>
  </si>
  <si>
    <t xml:space="preserve"> Privacy</t>
  </si>
  <si>
    <t>Sociale veiligheid</t>
  </si>
  <si>
    <t>Kosten 
 (Schade)</t>
  </si>
  <si>
    <t>Milieu</t>
  </si>
  <si>
    <t>**) Niet relevante of uitgesloten klasse</t>
  </si>
  <si>
    <t>1
 ( &lt;0,5%)
= 1x1000 jr</t>
  </si>
  <si>
    <t>2
(0,5% &lt; x &lt; 5%)
= 1x100 jr</t>
  </si>
  <si>
    <t>3
(5% &lt; x &lt; 25%)
= 1x10 jr</t>
  </si>
  <si>
    <t>4
 (25% &lt; x &lt; 95%)
= 1x1 jr</t>
  </si>
  <si>
    <t>5
 (&gt;95%)
 &gt; 1x1 jr</t>
  </si>
  <si>
    <t>zeer
onwaarschijnlijk</t>
  </si>
  <si>
    <t>Waarschijnlijkheid (o.b.v. tijdvenster van 3 jaar)</t>
  </si>
  <si>
    <t>Impact
/ 
VUS/BOGT *)</t>
  </si>
  <si>
    <t xml:space="preserve">Cyberrisico-analyse en Aantasting van Bedrijfswaarden c.q. operationele doelstellingen </t>
  </si>
  <si>
    <t>Bedrijfswaardematrix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</si>
</sst>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4"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8"/>
      <color indexed="8"/>
      <name val="Calibri"/>
      <family val="2"/>
    </font>
    <font>
      <sz val="10"/>
      <name val="Lohit Hindi"/>
      <family val="2"/>
    </font>
    <font>
      <sz val="8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9" fontId="5" fillId="0" borderId="0" applyFont="0" applyFill="0" applyBorder="0" applyAlignment="0" applyProtection="0"/>
  </cellStyleXfs>
  <cellXfs count="10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0" fillId="6" borderId="30" xfId="0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2" fillId="7" borderId="32" xfId="1" applyFont="1" applyFill="1" applyBorder="1" applyAlignment="1">
      <alignment horizontal="right" vertical="top" wrapText="1"/>
    </xf>
    <xf numFmtId="0" fontId="2" fillId="7" borderId="32" xfId="1" applyFont="1" applyFill="1" applyBorder="1" applyAlignment="1">
      <alignment vertical="top" wrapText="1"/>
    </xf>
    <xf numFmtId="0" fontId="2" fillId="7" borderId="12" xfId="1" applyFont="1" applyFill="1" applyBorder="1" applyAlignment="1">
      <alignment vertical="top" wrapText="1"/>
    </xf>
    <xf numFmtId="0" fontId="2" fillId="7" borderId="33" xfId="1" applyFont="1" applyFill="1" applyBorder="1" applyAlignment="1">
      <alignment vertical="top" wrapText="1"/>
    </xf>
    <xf numFmtId="0" fontId="2" fillId="8" borderId="32" xfId="1" applyFont="1" applyFill="1" applyBorder="1" applyAlignment="1">
      <alignment vertical="top" wrapText="1"/>
    </xf>
    <xf numFmtId="0" fontId="4" fillId="7" borderId="34" xfId="2" applyFont="1" applyFill="1" applyBorder="1" applyAlignment="1">
      <alignment vertical="top"/>
    </xf>
    <xf numFmtId="0" fontId="4" fillId="7" borderId="35" xfId="2" applyFont="1" applyFill="1" applyBorder="1" applyAlignment="1">
      <alignment vertical="top"/>
    </xf>
    <xf numFmtId="0" fontId="4" fillId="7" borderId="36" xfId="2" applyFont="1" applyFill="1" applyBorder="1" applyAlignment="1">
      <alignment vertical="top"/>
    </xf>
    <xf numFmtId="0" fontId="2" fillId="8" borderId="37" xfId="1" applyFont="1" applyFill="1" applyBorder="1" applyAlignment="1">
      <alignment vertical="top" wrapText="1"/>
    </xf>
    <xf numFmtId="0" fontId="2" fillId="9" borderId="37" xfId="1" applyFont="1" applyFill="1" applyBorder="1" applyAlignment="1">
      <alignment vertical="top" wrapText="1"/>
    </xf>
    <xf numFmtId="0" fontId="2" fillId="10" borderId="0" xfId="1" applyFont="1" applyFill="1" applyBorder="1" applyAlignment="1">
      <alignment vertical="top" wrapText="1"/>
    </xf>
    <xf numFmtId="0" fontId="2" fillId="10" borderId="38" xfId="1" applyFont="1" applyFill="1" applyBorder="1" applyAlignment="1">
      <alignment vertical="top" wrapText="1"/>
    </xf>
    <xf numFmtId="0" fontId="2" fillId="11" borderId="37" xfId="1" applyFont="1" applyFill="1" applyBorder="1" applyAlignment="1">
      <alignment vertical="top" wrapText="1"/>
    </xf>
    <xf numFmtId="0" fontId="2" fillId="9" borderId="0" xfId="1" applyFont="1" applyFill="1" applyBorder="1" applyAlignment="1">
      <alignment vertical="top" wrapText="1"/>
    </xf>
    <xf numFmtId="0" fontId="2" fillId="12" borderId="37" xfId="1" applyFont="1" applyFill="1" applyBorder="1" applyAlignment="1">
      <alignment vertical="top" wrapText="1"/>
    </xf>
    <xf numFmtId="0" fontId="2" fillId="11" borderId="0" xfId="1" applyFont="1" applyFill="1" applyBorder="1" applyAlignment="1">
      <alignment vertical="top" wrapText="1"/>
    </xf>
    <xf numFmtId="0" fontId="2" fillId="9" borderId="38" xfId="1" applyFont="1" applyFill="1" applyBorder="1" applyAlignment="1">
      <alignment vertical="top" wrapText="1"/>
    </xf>
    <xf numFmtId="0" fontId="2" fillId="12" borderId="0" xfId="1" applyFont="1" applyFill="1" applyBorder="1" applyAlignment="1">
      <alignment vertical="top" wrapText="1"/>
    </xf>
    <xf numFmtId="0" fontId="2" fillId="11" borderId="38" xfId="1" applyFont="1" applyFill="1" applyBorder="1" applyAlignment="1">
      <alignment vertical="top" wrapText="1"/>
    </xf>
    <xf numFmtId="0" fontId="2" fillId="8" borderId="34" xfId="1" applyFont="1" applyFill="1" applyBorder="1" applyAlignment="1">
      <alignment vertical="top" wrapText="1"/>
    </xf>
    <xf numFmtId="0" fontId="2" fillId="12" borderId="34" xfId="1" applyFont="1" applyFill="1" applyBorder="1" applyAlignment="1">
      <alignment vertical="top" wrapText="1"/>
    </xf>
    <xf numFmtId="0" fontId="2" fillId="12" borderId="35" xfId="1" applyFont="1" applyFill="1" applyBorder="1" applyAlignment="1">
      <alignment vertical="top" wrapText="1"/>
    </xf>
    <xf numFmtId="0" fontId="2" fillId="12" borderId="36" xfId="1" applyFont="1" applyFill="1" applyBorder="1" applyAlignment="1">
      <alignment vertical="top" wrapText="1"/>
    </xf>
    <xf numFmtId="0" fontId="0" fillId="13" borderId="15" xfId="0" applyFill="1" applyBorder="1" applyAlignment="1">
      <alignment horizontal="center" vertical="center"/>
    </xf>
    <xf numFmtId="0" fontId="0" fillId="13" borderId="19" xfId="0" applyFill="1" applyBorder="1" applyAlignment="1">
      <alignment horizontal="center" vertical="center"/>
    </xf>
    <xf numFmtId="0" fontId="0" fillId="13" borderId="28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164" fontId="0" fillId="0" borderId="0" xfId="3" applyNumberFormat="1" applyFont="1" applyAlignment="1">
      <alignment horizontal="center" vertical="center"/>
    </xf>
    <xf numFmtId="0" fontId="0" fillId="0" borderId="0" xfId="0" quotePrefix="1"/>
    <xf numFmtId="0" fontId="0" fillId="0" borderId="22" xfId="0" applyBorder="1" applyAlignment="1">
      <alignment horizontal="center" vertical="center" textRotation="90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9" fillId="2" borderId="1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0" xfId="0" applyFont="1"/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1" xfId="0" applyBorder="1" applyAlignment="1">
      <alignment vertical="center" textRotation="90"/>
    </xf>
    <xf numFmtId="0" fontId="0" fillId="0" borderId="22" xfId="0" applyBorder="1" applyAlignment="1">
      <alignment vertical="center" textRotation="90"/>
    </xf>
    <xf numFmtId="0" fontId="0" fillId="0" borderId="23" xfId="0" applyBorder="1" applyAlignment="1">
      <alignment vertical="center" textRotation="90"/>
    </xf>
    <xf numFmtId="0" fontId="13" fillId="0" borderId="0" xfId="0" applyFont="1"/>
  </cellXfs>
  <cellStyles count="4">
    <cellStyle name="Excel Built-in Normal" xfId="1" xr:uid="{288E384F-BBDC-A846-9727-3FB43C88A011}"/>
    <cellStyle name="Procent" xfId="3" builtinId="5"/>
    <cellStyle name="Standaard" xfId="0" builtinId="0"/>
    <cellStyle name="Standaard 3" xfId="2" xr:uid="{83DF5AE9-89DD-D142-8004-1BB71497AC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A2131-816D-B14E-AA64-4D2DA6C8FFC1}">
  <sheetPr>
    <pageSetUpPr fitToPage="1"/>
  </sheetPr>
  <dimension ref="A2:Q12"/>
  <sheetViews>
    <sheetView showGridLines="0" tabSelected="1" zoomScale="46" workbookViewId="0">
      <selection activeCell="Q17" sqref="Q17"/>
    </sheetView>
  </sheetViews>
  <sheetFormatPr defaultColWidth="10.8515625" defaultRowHeight="15"/>
  <cols>
    <col min="1" max="1" width="4.80859375" customWidth="1"/>
    <col min="2" max="2" width="11.8359375" style="2" customWidth="1"/>
    <col min="3" max="3" width="10.8515625" style="2"/>
    <col min="4" max="7" width="17.140625" customWidth="1"/>
    <col min="8" max="8" width="18" customWidth="1"/>
    <col min="9" max="12" width="17.140625" customWidth="1"/>
    <col min="13" max="17" width="20.71484375" customWidth="1"/>
  </cols>
  <sheetData>
    <row r="2" spans="1:17" ht="26.25" thickBot="1">
      <c r="D2" s="108" t="s">
        <v>133</v>
      </c>
    </row>
    <row r="3" spans="1:17" ht="26.25" thickBot="1">
      <c r="D3" s="93" t="s">
        <v>132</v>
      </c>
      <c r="M3" s="97" t="s">
        <v>130</v>
      </c>
      <c r="N3" s="98"/>
      <c r="O3" s="98"/>
      <c r="P3" s="98"/>
      <c r="Q3" s="99"/>
    </row>
    <row r="4" spans="1:17" ht="36.75" thickBot="1">
      <c r="B4" s="79" t="s">
        <v>99</v>
      </c>
      <c r="C4"/>
      <c r="F4" t="s">
        <v>99</v>
      </c>
      <c r="H4" s="78" t="s">
        <v>106</v>
      </c>
      <c r="I4" s="78" t="s">
        <v>106</v>
      </c>
      <c r="J4" s="78" t="s">
        <v>106</v>
      </c>
      <c r="K4" s="78" t="s">
        <v>107</v>
      </c>
      <c r="L4" s="78" t="s">
        <v>107</v>
      </c>
      <c r="M4" s="89" t="s">
        <v>129</v>
      </c>
      <c r="N4" s="87" t="s">
        <v>52</v>
      </c>
      <c r="O4" s="87" t="s">
        <v>54</v>
      </c>
      <c r="P4" s="87" t="s">
        <v>55</v>
      </c>
      <c r="Q4" s="88" t="s">
        <v>53</v>
      </c>
    </row>
    <row r="5" spans="1:17" ht="81" customHeight="1" thickBot="1">
      <c r="B5" s="100" t="s">
        <v>131</v>
      </c>
      <c r="C5" s="101"/>
      <c r="D5" s="86" t="s">
        <v>4</v>
      </c>
      <c r="E5" s="84" t="s">
        <v>120</v>
      </c>
      <c r="F5" s="84" t="s">
        <v>119</v>
      </c>
      <c r="G5" s="84" t="s">
        <v>121</v>
      </c>
      <c r="H5" s="84" t="s">
        <v>118</v>
      </c>
      <c r="I5" s="84" t="s">
        <v>117</v>
      </c>
      <c r="J5" s="84" t="s">
        <v>116</v>
      </c>
      <c r="K5" s="84" t="s">
        <v>108</v>
      </c>
      <c r="L5" s="85" t="s">
        <v>122</v>
      </c>
      <c r="M5" s="90" t="s">
        <v>124</v>
      </c>
      <c r="N5" s="91" t="s">
        <v>125</v>
      </c>
      <c r="O5" s="91" t="s">
        <v>126</v>
      </c>
      <c r="P5" s="91" t="s">
        <v>127</v>
      </c>
      <c r="Q5" s="92" t="s">
        <v>128</v>
      </c>
    </row>
    <row r="6" spans="1:17" ht="104.25">
      <c r="B6" s="83" t="s">
        <v>114</v>
      </c>
      <c r="C6" s="24">
        <v>1</v>
      </c>
      <c r="D6" s="15" t="s">
        <v>14</v>
      </c>
      <c r="E6" s="19" t="s">
        <v>39</v>
      </c>
      <c r="F6" s="19" t="s">
        <v>57</v>
      </c>
      <c r="G6" s="16" t="s">
        <v>28</v>
      </c>
      <c r="H6" s="19" t="s">
        <v>44</v>
      </c>
      <c r="I6" s="16" t="s">
        <v>56</v>
      </c>
      <c r="J6" s="16" t="s">
        <v>34</v>
      </c>
      <c r="K6" s="16" t="s">
        <v>22</v>
      </c>
      <c r="L6" s="17" t="s">
        <v>23</v>
      </c>
      <c r="M6" s="30"/>
      <c r="N6" s="31"/>
      <c r="O6" s="31"/>
      <c r="P6" s="32"/>
      <c r="Q6" s="33"/>
    </row>
    <row r="7" spans="1:17" ht="117.75">
      <c r="B7" s="82" t="s">
        <v>113</v>
      </c>
      <c r="C7" s="25">
        <v>2</v>
      </c>
      <c r="D7" s="18" t="s">
        <v>17</v>
      </c>
      <c r="E7" s="19" t="s">
        <v>40</v>
      </c>
      <c r="F7" s="19" t="s">
        <v>43</v>
      </c>
      <c r="G7" s="19" t="s">
        <v>29</v>
      </c>
      <c r="H7" s="19" t="s">
        <v>45</v>
      </c>
      <c r="I7" s="19" t="s">
        <v>49</v>
      </c>
      <c r="J7" s="19" t="s">
        <v>35</v>
      </c>
      <c r="K7" s="19" t="s">
        <v>21</v>
      </c>
      <c r="L7" s="20" t="s">
        <v>25</v>
      </c>
      <c r="M7" s="36"/>
      <c r="N7" s="37"/>
      <c r="O7" s="34"/>
      <c r="P7" s="34"/>
      <c r="Q7" s="35"/>
    </row>
    <row r="8" spans="1:17" ht="117.75">
      <c r="B8" s="82" t="s">
        <v>112</v>
      </c>
      <c r="C8" s="25">
        <v>3</v>
      </c>
      <c r="D8" s="18" t="s">
        <v>18</v>
      </c>
      <c r="E8" s="19" t="s">
        <v>41</v>
      </c>
      <c r="F8" s="80" t="s">
        <v>110</v>
      </c>
      <c r="G8" s="19" t="s">
        <v>30</v>
      </c>
      <c r="H8" s="80" t="s">
        <v>110</v>
      </c>
      <c r="I8" s="80" t="s">
        <v>110</v>
      </c>
      <c r="J8" s="19" t="s">
        <v>37</v>
      </c>
      <c r="K8" s="80" t="s">
        <v>110</v>
      </c>
      <c r="L8" s="20" t="s">
        <v>24</v>
      </c>
      <c r="M8" s="36"/>
      <c r="N8" s="34"/>
      <c r="O8" s="39"/>
      <c r="P8" s="39"/>
      <c r="Q8" s="38"/>
    </row>
    <row r="9" spans="1:17" ht="132.75">
      <c r="A9" s="75"/>
      <c r="B9" s="82" t="s">
        <v>111</v>
      </c>
      <c r="C9" s="25">
        <v>4</v>
      </c>
      <c r="D9" s="18" t="s">
        <v>19</v>
      </c>
      <c r="E9" s="80" t="s">
        <v>110</v>
      </c>
      <c r="F9" s="80" t="s">
        <v>110</v>
      </c>
      <c r="G9" s="19" t="s">
        <v>31</v>
      </c>
      <c r="H9" s="19" t="s">
        <v>46</v>
      </c>
      <c r="I9" s="19" t="s">
        <v>48</v>
      </c>
      <c r="J9" s="19" t="s">
        <v>36</v>
      </c>
      <c r="K9" s="19" t="s">
        <v>83</v>
      </c>
      <c r="L9" s="20" t="s">
        <v>26</v>
      </c>
      <c r="M9" s="36"/>
      <c r="N9" s="34"/>
      <c r="O9" s="39"/>
      <c r="P9" s="43"/>
      <c r="Q9" s="38"/>
    </row>
    <row r="10" spans="1:17" ht="133.5" thickBot="1">
      <c r="B10" s="81" t="s">
        <v>115</v>
      </c>
      <c r="C10" s="26">
        <v>5</v>
      </c>
      <c r="D10" s="21" t="s">
        <v>20</v>
      </c>
      <c r="E10" s="80" t="s">
        <v>110</v>
      </c>
      <c r="F10" s="80" t="s">
        <v>110</v>
      </c>
      <c r="G10" s="22" t="s">
        <v>32</v>
      </c>
      <c r="H10" s="22" t="s">
        <v>47</v>
      </c>
      <c r="I10" s="80" t="s">
        <v>110</v>
      </c>
      <c r="J10" s="22" t="s">
        <v>38</v>
      </c>
      <c r="K10" s="22" t="s">
        <v>84</v>
      </c>
      <c r="L10" s="23" t="s">
        <v>27</v>
      </c>
      <c r="M10" s="40"/>
      <c r="N10" s="41"/>
      <c r="O10" s="42"/>
      <c r="P10" s="44"/>
      <c r="Q10" s="45"/>
    </row>
    <row r="11" spans="1:17">
      <c r="B11" s="3" t="s">
        <v>109</v>
      </c>
    </row>
    <row r="12" spans="1:17">
      <c r="B12" s="3" t="s">
        <v>123</v>
      </c>
    </row>
  </sheetData>
  <mergeCells count="2">
    <mergeCell ref="M3:Q3"/>
    <mergeCell ref="B5:C5"/>
  </mergeCells>
  <pageMargins left="0.25" right="0.25" top="0.75" bottom="0.75" header="0.3" footer="0.3"/>
  <pageSetup paperSize="8" scale="67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9DAA1-1375-ED4A-BDE1-7640155F3557}">
  <sheetPr>
    <pageSetUpPr fitToPage="1"/>
  </sheetPr>
  <dimension ref="B1:I38"/>
  <sheetViews>
    <sheetView showGridLines="0" zoomScale="142" workbookViewId="0">
      <selection activeCell="A17" sqref="A17"/>
    </sheetView>
  </sheetViews>
  <sheetFormatPr defaultColWidth="10.8515625" defaultRowHeight="15"/>
  <cols>
    <col min="2" max="2" width="3.69921875" bestFit="1" customWidth="1"/>
    <col min="3" max="3" width="27.00390625" bestFit="1" customWidth="1"/>
    <col min="4" max="4" width="3.203125" customWidth="1"/>
    <col min="5" max="5" width="26.38671875" style="2" bestFit="1" customWidth="1"/>
    <col min="6" max="6" width="25.76953125" style="2" bestFit="1" customWidth="1"/>
    <col min="7" max="7" width="23.1796875" style="2" bestFit="1" customWidth="1"/>
    <col min="8" max="9" width="18.49609375" style="2" customWidth="1"/>
  </cols>
  <sheetData>
    <row r="1" spans="2:9" ht="15.75" thickBot="1"/>
    <row r="2" spans="2:9" ht="15.75" thickBot="1">
      <c r="E2" s="102" t="s">
        <v>50</v>
      </c>
      <c r="F2" s="103"/>
      <c r="G2" s="103"/>
      <c r="H2" s="103"/>
      <c r="I2" s="104"/>
    </row>
    <row r="3" spans="2:9">
      <c r="E3" s="27" t="s">
        <v>51</v>
      </c>
      <c r="F3" s="28" t="s">
        <v>52</v>
      </c>
      <c r="G3" s="28" t="s">
        <v>54</v>
      </c>
      <c r="H3" s="28" t="s">
        <v>55</v>
      </c>
      <c r="I3" s="29" t="s">
        <v>53</v>
      </c>
    </row>
    <row r="4" spans="2:9" ht="15.75" thickBot="1">
      <c r="E4" s="6">
        <v>1</v>
      </c>
      <c r="F4" s="26">
        <v>2</v>
      </c>
      <c r="G4" s="26">
        <v>3</v>
      </c>
      <c r="H4" s="26">
        <v>4</v>
      </c>
      <c r="I4" s="7">
        <v>5</v>
      </c>
    </row>
    <row r="5" spans="2:9">
      <c r="B5" s="105" t="s">
        <v>0</v>
      </c>
      <c r="C5" s="4" t="s">
        <v>1</v>
      </c>
      <c r="D5" s="24">
        <v>1</v>
      </c>
      <c r="E5" s="30"/>
      <c r="F5" s="31"/>
      <c r="G5" s="31"/>
      <c r="H5" s="32"/>
      <c r="I5" s="33"/>
    </row>
    <row r="6" spans="2:9">
      <c r="B6" s="106"/>
      <c r="C6" s="11" t="s">
        <v>15</v>
      </c>
      <c r="D6" s="25">
        <v>2</v>
      </c>
      <c r="E6" s="36"/>
      <c r="F6" s="37"/>
      <c r="G6" s="34"/>
      <c r="H6" s="34"/>
      <c r="I6" s="35"/>
    </row>
    <row r="7" spans="2:9">
      <c r="B7" s="106"/>
      <c r="C7" s="11" t="s">
        <v>16</v>
      </c>
      <c r="D7" s="25">
        <v>3</v>
      </c>
      <c r="E7" s="36"/>
      <c r="F7" s="34"/>
      <c r="G7" s="39"/>
      <c r="H7" s="39"/>
      <c r="I7" s="38"/>
    </row>
    <row r="8" spans="2:9">
      <c r="B8" s="106"/>
      <c r="C8" s="11" t="s">
        <v>2</v>
      </c>
      <c r="D8" s="25">
        <v>4</v>
      </c>
      <c r="E8" s="36"/>
      <c r="F8" s="34"/>
      <c r="G8" s="39"/>
      <c r="H8" s="43"/>
      <c r="I8" s="38"/>
    </row>
    <row r="9" spans="2:9" ht="15.75" thickBot="1">
      <c r="B9" s="107"/>
      <c r="C9" s="6" t="s">
        <v>3</v>
      </c>
      <c r="D9" s="26">
        <v>5</v>
      </c>
      <c r="E9" s="40"/>
      <c r="F9" s="41"/>
      <c r="G9" s="42"/>
      <c r="H9" s="44"/>
      <c r="I9" s="45"/>
    </row>
    <row r="11" spans="2:9">
      <c r="C11" t="s">
        <v>73</v>
      </c>
      <c r="E11" s="46" t="s">
        <v>58</v>
      </c>
      <c r="F11" s="47" t="s">
        <v>59</v>
      </c>
      <c r="G11" s="48" t="s">
        <v>60</v>
      </c>
      <c r="H11" s="48" t="s">
        <v>3</v>
      </c>
      <c r="I11" s="49" t="s">
        <v>61</v>
      </c>
    </row>
    <row r="12" spans="2:9">
      <c r="E12" s="50" t="s">
        <v>62</v>
      </c>
      <c r="F12" s="51"/>
      <c r="G12" s="52"/>
      <c r="H12" s="52"/>
      <c r="I12" s="53"/>
    </row>
    <row r="13" spans="2:9">
      <c r="E13" s="54" t="s">
        <v>63</v>
      </c>
      <c r="F13" s="55" t="s">
        <v>64</v>
      </c>
      <c r="G13" s="56" t="s">
        <v>65</v>
      </c>
      <c r="H13" s="56" t="s">
        <v>65</v>
      </c>
      <c r="I13" s="57" t="s">
        <v>65</v>
      </c>
    </row>
    <row r="14" spans="2:9">
      <c r="E14" s="54" t="s">
        <v>66</v>
      </c>
      <c r="F14" s="58" t="s">
        <v>67</v>
      </c>
      <c r="G14" s="59" t="s">
        <v>64</v>
      </c>
      <c r="H14" s="56" t="s">
        <v>65</v>
      </c>
      <c r="I14" s="57" t="s">
        <v>65</v>
      </c>
    </row>
    <row r="15" spans="2:9">
      <c r="E15" s="54" t="s">
        <v>68</v>
      </c>
      <c r="F15" s="58" t="s">
        <v>67</v>
      </c>
      <c r="G15" s="59" t="s">
        <v>64</v>
      </c>
      <c r="H15" s="59" t="s">
        <v>64</v>
      </c>
      <c r="I15" s="57" t="s">
        <v>65</v>
      </c>
    </row>
    <row r="16" spans="2:9">
      <c r="E16" s="54" t="s">
        <v>69</v>
      </c>
      <c r="F16" s="60" t="s">
        <v>70</v>
      </c>
      <c r="G16" s="61" t="s">
        <v>67</v>
      </c>
      <c r="H16" s="59" t="s">
        <v>64</v>
      </c>
      <c r="I16" s="62" t="s">
        <v>64</v>
      </c>
    </row>
    <row r="17" spans="2:9">
      <c r="E17" s="54" t="s">
        <v>71</v>
      </c>
      <c r="F17" s="60" t="s">
        <v>70</v>
      </c>
      <c r="G17" s="63" t="s">
        <v>70</v>
      </c>
      <c r="H17" s="61" t="s">
        <v>67</v>
      </c>
      <c r="I17" s="64" t="s">
        <v>67</v>
      </c>
    </row>
    <row r="18" spans="2:9">
      <c r="E18" s="65" t="s">
        <v>72</v>
      </c>
      <c r="F18" s="66" t="s">
        <v>70</v>
      </c>
      <c r="G18" s="67" t="s">
        <v>70</v>
      </c>
      <c r="H18" s="67" t="s">
        <v>70</v>
      </c>
      <c r="I18" s="68" t="s">
        <v>70</v>
      </c>
    </row>
    <row r="19" spans="2:9">
      <c r="C19" t="s">
        <v>95</v>
      </c>
    </row>
    <row r="20" spans="2:9">
      <c r="C20" t="s">
        <v>74</v>
      </c>
      <c r="F20" s="3" t="s">
        <v>76</v>
      </c>
    </row>
    <row r="21" spans="2:9">
      <c r="C21" t="s">
        <v>75</v>
      </c>
      <c r="F21" s="3" t="s">
        <v>77</v>
      </c>
    </row>
    <row r="22" spans="2:9">
      <c r="E22" t="s">
        <v>96</v>
      </c>
    </row>
    <row r="23" spans="2:9" ht="15.75" thickBot="1"/>
    <row r="24" spans="2:9" ht="15.75" thickBot="1">
      <c r="E24" s="102" t="s">
        <v>50</v>
      </c>
      <c r="F24" s="103"/>
      <c r="G24" s="103"/>
      <c r="H24" s="103"/>
      <c r="I24" s="104"/>
    </row>
    <row r="25" spans="2:9">
      <c r="E25" s="27" t="s">
        <v>51</v>
      </c>
      <c r="F25" s="28" t="s">
        <v>52</v>
      </c>
      <c r="G25" s="28" t="s">
        <v>54</v>
      </c>
      <c r="H25" s="28" t="s">
        <v>55</v>
      </c>
      <c r="I25" s="29" t="s">
        <v>53</v>
      </c>
    </row>
    <row r="26" spans="2:9" ht="15.75" thickBot="1">
      <c r="E26" s="6" t="s">
        <v>78</v>
      </c>
      <c r="F26" s="26" t="s">
        <v>79</v>
      </c>
      <c r="G26" s="26" t="s">
        <v>80</v>
      </c>
      <c r="H26" s="26" t="s">
        <v>81</v>
      </c>
      <c r="I26" s="7" t="s">
        <v>82</v>
      </c>
    </row>
    <row r="27" spans="2:9">
      <c r="B27" s="105" t="s">
        <v>0</v>
      </c>
      <c r="C27" s="4" t="s">
        <v>1</v>
      </c>
      <c r="D27" s="24">
        <v>1</v>
      </c>
      <c r="E27" s="30"/>
      <c r="F27" s="31"/>
      <c r="G27" s="31"/>
      <c r="H27" s="32"/>
      <c r="I27" s="33"/>
    </row>
    <row r="28" spans="2:9">
      <c r="B28" s="106"/>
      <c r="C28" s="11" t="s">
        <v>15</v>
      </c>
      <c r="D28" s="25">
        <v>2</v>
      </c>
      <c r="E28" s="36"/>
      <c r="F28" s="37"/>
      <c r="G28" s="34"/>
      <c r="H28" s="34"/>
      <c r="I28" s="35"/>
    </row>
    <row r="29" spans="2:9">
      <c r="B29" s="106"/>
      <c r="C29" s="11" t="s">
        <v>16</v>
      </c>
      <c r="D29" s="25">
        <v>3</v>
      </c>
      <c r="E29" s="69"/>
      <c r="F29" s="70"/>
      <c r="G29" s="70"/>
      <c r="H29" s="70"/>
      <c r="I29" s="71"/>
    </row>
    <row r="30" spans="2:9">
      <c r="B30" s="106"/>
      <c r="C30" s="11" t="s">
        <v>2</v>
      </c>
      <c r="D30" s="25">
        <v>4</v>
      </c>
      <c r="E30" s="36"/>
      <c r="F30" s="34"/>
      <c r="G30" s="39"/>
      <c r="H30" s="43"/>
      <c r="I30" s="38"/>
    </row>
    <row r="31" spans="2:9" ht="15.75" thickBot="1">
      <c r="B31" s="107"/>
      <c r="C31" s="6" t="s">
        <v>3</v>
      </c>
      <c r="D31" s="26">
        <v>5</v>
      </c>
      <c r="E31" s="40"/>
      <c r="F31" s="41"/>
      <c r="G31" s="42"/>
      <c r="H31" s="44"/>
      <c r="I31" s="45"/>
    </row>
    <row r="33" spans="3:9">
      <c r="C33" s="72" t="s">
        <v>103</v>
      </c>
    </row>
    <row r="34" spans="3:9">
      <c r="C34" t="s">
        <v>104</v>
      </c>
      <c r="D34" s="74"/>
      <c r="E34" s="73" t="s">
        <v>86</v>
      </c>
      <c r="F34" s="73" t="s">
        <v>87</v>
      </c>
      <c r="G34" s="73" t="s">
        <v>88</v>
      </c>
      <c r="H34" s="73" t="s">
        <v>89</v>
      </c>
      <c r="I34" s="73" t="s">
        <v>85</v>
      </c>
    </row>
    <row r="35" spans="3:9">
      <c r="C35" s="72" t="s">
        <v>90</v>
      </c>
      <c r="E35" s="73" t="s">
        <v>91</v>
      </c>
      <c r="F35" s="73" t="s">
        <v>92</v>
      </c>
      <c r="G35" s="73" t="s">
        <v>93</v>
      </c>
      <c r="H35" s="73" t="s">
        <v>94</v>
      </c>
      <c r="I35" s="73" t="s">
        <v>85</v>
      </c>
    </row>
    <row r="36" spans="3:9">
      <c r="C36" t="s">
        <v>104</v>
      </c>
    </row>
    <row r="37" spans="3:9">
      <c r="C37" s="72" t="s">
        <v>105</v>
      </c>
      <c r="D37" t="s">
        <v>99</v>
      </c>
      <c r="E37" s="76">
        <f>1-EXP(-3*0.001)</f>
        <v>2.9955044966269995E-3</v>
      </c>
      <c r="F37" s="76">
        <f>1-EXP(-3*0.01)</f>
        <v>2.9554466451491845E-2</v>
      </c>
      <c r="G37" s="76">
        <f>1-EXP(-3*0.1)</f>
        <v>0.25918177931828212</v>
      </c>
      <c r="H37" s="76">
        <f>1-EXP(-3*1)</f>
        <v>0.95021293163213605</v>
      </c>
    </row>
    <row r="38" spans="3:9">
      <c r="C38" s="72" t="s">
        <v>105</v>
      </c>
      <c r="E38" s="77" t="s">
        <v>98</v>
      </c>
      <c r="F38" s="77" t="s">
        <v>97</v>
      </c>
      <c r="G38" s="77" t="s">
        <v>100</v>
      </c>
      <c r="H38" s="77" t="s">
        <v>101</v>
      </c>
      <c r="I38" s="2" t="s">
        <v>102</v>
      </c>
    </row>
  </sheetData>
  <mergeCells count="4">
    <mergeCell ref="E2:I2"/>
    <mergeCell ref="B5:B9"/>
    <mergeCell ref="E24:I24"/>
    <mergeCell ref="B27:B31"/>
  </mergeCells>
  <pageMargins left="0.7" right="0.7" top="0.75" bottom="0.75" header="0.3" footer="0.3"/>
  <pageSetup paperSize="8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F922E-2FC0-9B4C-A49E-4E2981749F05}">
  <dimension ref="A1:K8"/>
  <sheetViews>
    <sheetView showGridLines="0" workbookViewId="0">
      <selection activeCell="B5" sqref="B5"/>
    </sheetView>
  </sheetViews>
  <sheetFormatPr defaultColWidth="10.8515625" defaultRowHeight="15"/>
  <cols>
    <col min="1" max="1" width="10.48046875" style="2" customWidth="1"/>
    <col min="2" max="2" width="6.41015625" style="2" customWidth="1"/>
    <col min="3" max="11" width="21.453125" style="1" customWidth="1"/>
    <col min="12" max="16384" width="10.8515625" style="2"/>
  </cols>
  <sheetData>
    <row r="1" spans="1:11" s="95" customFormat="1" ht="24.75" customHeight="1">
      <c r="A1" s="94" t="s">
        <v>33</v>
      </c>
      <c r="C1" s="96"/>
      <c r="D1" s="96"/>
      <c r="E1" s="96"/>
      <c r="F1" s="96"/>
      <c r="G1" s="96"/>
      <c r="H1" s="96"/>
      <c r="I1" s="96"/>
      <c r="J1" s="96"/>
      <c r="K1" s="96"/>
    </row>
    <row r="2" spans="1:11" ht="15.75" thickBot="1"/>
    <row r="3" spans="1:11" ht="15.75" thickBot="1">
      <c r="A3" s="8" t="s">
        <v>0</v>
      </c>
      <c r="B3" s="9" t="s">
        <v>13</v>
      </c>
      <c r="C3" s="13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11</v>
      </c>
      <c r="J3" s="14" t="s">
        <v>12</v>
      </c>
      <c r="K3" s="10" t="s">
        <v>10</v>
      </c>
    </row>
    <row r="4" spans="1:11" ht="74.25">
      <c r="A4" s="4" t="s">
        <v>1</v>
      </c>
      <c r="B4" s="5">
        <v>1</v>
      </c>
      <c r="C4" s="15" t="s">
        <v>14</v>
      </c>
      <c r="D4" s="16" t="s">
        <v>22</v>
      </c>
      <c r="E4" s="16" t="s">
        <v>34</v>
      </c>
      <c r="F4" s="19" t="s">
        <v>39</v>
      </c>
      <c r="G4" s="19" t="s">
        <v>57</v>
      </c>
      <c r="H4" s="16" t="s">
        <v>28</v>
      </c>
      <c r="I4" s="19" t="s">
        <v>44</v>
      </c>
      <c r="J4" s="16" t="s">
        <v>56</v>
      </c>
      <c r="K4" s="17" t="s">
        <v>23</v>
      </c>
    </row>
    <row r="5" spans="1:11" ht="88.5">
      <c r="A5" s="11" t="s">
        <v>15</v>
      </c>
      <c r="B5" s="12">
        <v>2</v>
      </c>
      <c r="C5" s="18" t="s">
        <v>17</v>
      </c>
      <c r="D5" s="19" t="s">
        <v>21</v>
      </c>
      <c r="E5" s="19" t="s">
        <v>35</v>
      </c>
      <c r="F5" s="19" t="s">
        <v>40</v>
      </c>
      <c r="G5" s="19" t="s">
        <v>43</v>
      </c>
      <c r="H5" s="19" t="s">
        <v>29</v>
      </c>
      <c r="I5" s="19" t="s">
        <v>45</v>
      </c>
      <c r="J5" s="19" t="s">
        <v>49</v>
      </c>
      <c r="K5" s="20" t="s">
        <v>25</v>
      </c>
    </row>
    <row r="6" spans="1:11" ht="88.5">
      <c r="A6" s="11" t="s">
        <v>16</v>
      </c>
      <c r="B6" s="12">
        <v>3</v>
      </c>
      <c r="C6" s="18" t="s">
        <v>18</v>
      </c>
      <c r="D6" s="19" t="s">
        <v>42</v>
      </c>
      <c r="E6" s="19" t="s">
        <v>37</v>
      </c>
      <c r="F6" s="19" t="s">
        <v>41</v>
      </c>
      <c r="G6" s="19" t="s">
        <v>42</v>
      </c>
      <c r="H6" s="19" t="s">
        <v>30</v>
      </c>
      <c r="I6" s="19" t="s">
        <v>42</v>
      </c>
      <c r="J6" s="19" t="s">
        <v>42</v>
      </c>
      <c r="K6" s="20" t="s">
        <v>24</v>
      </c>
    </row>
    <row r="7" spans="1:11" ht="88.5">
      <c r="A7" s="11" t="s">
        <v>2</v>
      </c>
      <c r="B7" s="12">
        <v>4</v>
      </c>
      <c r="C7" s="18" t="s">
        <v>19</v>
      </c>
      <c r="D7" s="19" t="s">
        <v>83</v>
      </c>
      <c r="E7" s="19" t="s">
        <v>36</v>
      </c>
      <c r="F7" s="19" t="s">
        <v>42</v>
      </c>
      <c r="G7" s="19" t="s">
        <v>42</v>
      </c>
      <c r="H7" s="19" t="s">
        <v>31</v>
      </c>
      <c r="I7" s="19" t="s">
        <v>46</v>
      </c>
      <c r="J7" s="19" t="s">
        <v>48</v>
      </c>
      <c r="K7" s="20" t="s">
        <v>26</v>
      </c>
    </row>
    <row r="8" spans="1:11" ht="104.25" thickBot="1">
      <c r="A8" s="6" t="s">
        <v>3</v>
      </c>
      <c r="B8" s="7">
        <v>5</v>
      </c>
      <c r="C8" s="21" t="s">
        <v>20</v>
      </c>
      <c r="D8" s="22" t="s">
        <v>84</v>
      </c>
      <c r="E8" s="22" t="s">
        <v>38</v>
      </c>
      <c r="F8" s="22" t="s">
        <v>42</v>
      </c>
      <c r="G8" s="22" t="s">
        <v>42</v>
      </c>
      <c r="H8" s="22" t="s">
        <v>32</v>
      </c>
      <c r="I8" s="22" t="s">
        <v>47</v>
      </c>
      <c r="J8" s="22" t="s">
        <v>42</v>
      </c>
      <c r="K8" s="23" t="s">
        <v>27</v>
      </c>
    </row>
  </sheetData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A214559FFCF941B5C91285E871435E" ma:contentTypeVersion="6" ma:contentTypeDescription="Een nieuw document maken." ma:contentTypeScope="" ma:versionID="2ae672524798b526e716ae464d90590f">
  <xsd:schema xmlns:xsd="http://www.w3.org/2001/XMLSchema" xmlns:xs="http://www.w3.org/2001/XMLSchema" xmlns:p="http://schemas.microsoft.com/office/2006/metadata/properties" xmlns:ns2="26754f9a-0963-483f-a00f-8ee3e9955b64" xmlns:ns3="9f8973fb-b00f-42d2-bc39-f749c2d587c1" targetNamespace="http://schemas.microsoft.com/office/2006/metadata/properties" ma:root="true" ma:fieldsID="fedef45852d06bdf4ea7bf939ca5e16f" ns2:_="" ns3:_="">
    <xsd:import namespace="26754f9a-0963-483f-a00f-8ee3e9955b64"/>
    <xsd:import namespace="9f8973fb-b00f-42d2-bc39-f749c2d587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754f9a-0963-483f-a00f-8ee3e9955b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73fb-b00f-42d2-bc39-f749c2d587c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F2A606-934F-471F-AAE1-3D45526C84E4}"/>
</file>

<file path=customXml/itemProps2.xml><?xml version="1.0" encoding="utf-8"?>
<ds:datastoreItem xmlns:ds="http://schemas.openxmlformats.org/officeDocument/2006/customXml" ds:itemID="{318051DF-55CF-4255-9BA2-F0E697091F4B}"/>
</file>

<file path=customXml/itemProps3.xml><?xml version="1.0" encoding="utf-8"?>
<ds:datastoreItem xmlns:ds="http://schemas.openxmlformats.org/officeDocument/2006/customXml" ds:itemID="{55E88501-F0C0-465C-B18D-232E49650648}"/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Bedrijfswaarden en risicomatrix</vt:lpstr>
      <vt:lpstr>risicomatrix</vt:lpstr>
      <vt:lpstr>Bedrijfswaarden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peter.vangestel@pege2000.nl</dc:creator>
  <cp:lastModifiedBy>Microsoft Office User</cp:lastModifiedBy>
  <cp:lastPrinted>2019-05-23T07:54:27Z</cp:lastPrinted>
  <dcterms:created xsi:type="dcterms:W3CDTF">2018-06-20T07:47:08Z</dcterms:created>
  <dcterms:modified xsi:type="dcterms:W3CDTF">2019-05-23T08:46:59Z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0x0101009AA214559FFCF941B5C91285E871435E</vt:lpwstr>
  </property>
</Properties>
</file>